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OUTAGE!$A$4:$L$21</definedName>
    <definedName name="A">[1]Sheet1!$A$3:$A$13</definedName>
    <definedName name="BREAKDOWN">Sheet1!$A$3:$A$13</definedName>
    <definedName name="_xlnm.Print_Area" localSheetId="1">OUTAGE!$A$1:$L$25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" i="3"/>
  <c r="F24"/>
  <c r="F10"/>
  <c r="F22"/>
  <c r="F7"/>
  <c r="F11"/>
  <c r="F12"/>
  <c r="F13"/>
  <c r="F14"/>
  <c r="F15"/>
  <c r="F16"/>
  <c r="F17"/>
  <c r="F18"/>
  <c r="F25"/>
  <c r="F8"/>
  <c r="F19"/>
  <c r="F23"/>
  <c r="F20"/>
  <c r="F21"/>
  <c r="F9"/>
  <c r="F6"/>
</calcChain>
</file>

<file path=xl/sharedStrings.xml><?xml version="1.0" encoding="utf-8"?>
<sst xmlns="http://schemas.openxmlformats.org/spreadsheetml/2006/main" count="160" uniqueCount="83">
  <si>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</si>
  <si>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</si>
  <si>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</si>
  <si>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</si>
  <si>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</si>
  <si>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</si>
  <si>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</si>
  <si>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</si>
  <si>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</si>
  <si>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</si>
  <si>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</si>
  <si>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</si>
  <si>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</si>
  <si>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</si>
  <si>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</si>
  <si>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</si>
  <si>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</si>
  <si>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</si>
  <si>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</si>
  <si>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</si>
  <si>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</si>
  <si>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</si>
  <si>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</si>
  <si>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</si>
  <si>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</si>
  <si>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</si>
  <si>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DRG</t>
  </si>
  <si>
    <t>DGN</t>
  </si>
  <si>
    <t>TRIPPING</t>
  </si>
  <si>
    <t>KRN</t>
  </si>
  <si>
    <t>21.07.2018</t>
  </si>
  <si>
    <t>TO ATTEND FAULT IN THE LINE</t>
  </si>
  <si>
    <t>OUTAGE REPORT FOR:06:00 HRS. OF 21.07.2018 TO 06:00 HRS OF 22.07.2018</t>
  </si>
  <si>
    <t>22.07.2018</t>
  </si>
  <si>
    <t>CCK</t>
  </si>
  <si>
    <t>YVR</t>
  </si>
  <si>
    <t>VSE</t>
  </si>
  <si>
    <t>PREVENTIVE MAINTENANCE WORK</t>
  </si>
  <si>
    <t>PREVENTIVE MAINTENANCE CARRIED OUT</t>
  </si>
  <si>
    <t>6 NO. OF LT POLE DAMAGED BY UNKNOWN VEHICLE</t>
  </si>
  <si>
    <t>DAMAGED POLES AND WIRE REPAIRED</t>
  </si>
  <si>
    <t>6 NO. OF LT POLE &amp; CABLES DAMAGED BY UNKNOWN VEHICLE, SAME REPAIRED,DELAY DUE TO HEAVY RAIN</t>
  </si>
  <si>
    <t>PREVENTIVE MAINTENANCE CARRIED OUT UNDER PLANNED SHUTDOWN</t>
  </si>
  <si>
    <t>HOT SPOTS &amp; CLEANING WORK CARRIED OUT</t>
  </si>
  <si>
    <t>LT CABLE DAMAGED DUE TO FLASH, SAME REPAIRED</t>
  </si>
  <si>
    <t>HVDS LEAD BURNT, SAME REPAIRED</t>
  </si>
  <si>
    <t>POLE BROKEN DUE TO HEAVY RAIN</t>
  </si>
  <si>
    <t>BROKEN POLE REPAIRED</t>
  </si>
  <si>
    <t>SUPPLY PUT OFF DUE TO HEAVY RAIN &amp; WATER LOGGING</t>
  </si>
  <si>
    <t>WATER LOGGING AT SUB STATION, SAME REMOVED</t>
  </si>
  <si>
    <t>HVDS TRANSFORMER DD FUSE BLOWN, SAME REPLACED</t>
  </si>
  <si>
    <t>FOUND OIL LEAKAGE IN TRANSFORMER &amp; ALSO BUSHING DAMAGED, SAME REPAIRED &amp; HT CABLE ALSO FAULTY,AREA BACKFEEDED</t>
  </si>
  <si>
    <t>LOOP CABLE BURNT, SAME REPAIRED</t>
  </si>
  <si>
    <t>LTAB BURNT DUE TO FIRE ON FEEDER PILLAR</t>
  </si>
  <si>
    <t>BURNT LTAB REPLACED &amp; FEEDER PILLAR REPAIRED</t>
  </si>
  <si>
    <t>PANAL FLASHED &amp; HT CABLE FAULTY, AREA BACKFEEDED</t>
  </si>
  <si>
    <t>HVDS LEAD FOUND BURNT, SAME REPAIRED</t>
  </si>
  <si>
    <t>TRANSFORMER DD FUSE BLOWN, SAME REPLACED</t>
  </si>
  <si>
    <t>B BLOCK JHILMIL IND AREA.</t>
  </si>
  <si>
    <t>FATEHPURI MASJID-CHANDNI CHOWK.</t>
  </si>
  <si>
    <t>BLOCK C9-YAMUNA VIHAR.</t>
  </si>
  <si>
    <t>NON COMM AREA-SONIA VIHAR.</t>
  </si>
  <si>
    <t>MAYUR VIHAR PHASE III,BLOCK B.</t>
  </si>
  <si>
    <t>RAM NAGAR-SEELAMPUR,DILSHAD GARDEN.</t>
  </si>
  <si>
    <t>BLOCK R-PATEL VIHAR,BLOCK CN-MANGALAM VIHAR.</t>
  </si>
  <si>
    <t>PKT B-BLOCK B,BLOCK A-KARAWAL NAGAR (DEHROTI).</t>
  </si>
  <si>
    <t>BLOCK E-INDIRA VIHAR,BHAGAT NAGAR-DAYALPUR.</t>
  </si>
  <si>
    <t>BLOCK M-SHIV VIHAR,PKT C-BLOCK B.</t>
  </si>
  <si>
    <t>PHASE I-SHIV VIHAR,BLOCK F &amp; G-BHAGAT SINGH COLONY.</t>
  </si>
  <si>
    <t>CLOCK C-BIHARIPUR,BLOCK C-SHERPUR.</t>
  </si>
  <si>
    <t>ARVIND NAGAR-GHONDA,BLOCK H-GHONDA PATTI.</t>
  </si>
  <si>
    <t>PKT W-BLOCK A,PKT D-SHIV VIHAR,BLOCK A-HARIJAN BASTI.</t>
  </si>
  <si>
    <t>BLOCK Q-BRAHM PURI,BLOCK N-BRAHM PURI.</t>
  </si>
  <si>
    <t>FOOTOVER BRIDGE,JAMA MASJID.</t>
  </si>
  <si>
    <t>BHAGAT NAGAR-DAYALPUR,BHAJANPURA.</t>
  </si>
  <si>
    <t>BLOCK B-NEW ASHOK NAGAR VSE,BLOCK C1.</t>
  </si>
  <si>
    <t>RAGHUBARPURA NO 2-SEELAMPUR,KRISHNA NAGAR.</t>
  </si>
  <si>
    <t>JOHRI ENCLAVE-BHAGIRATHI VIHAR.</t>
  </si>
  <si>
    <t>SHERPUR CHOWK &amp; BIHARIPUR VILLAGE.</t>
  </si>
  <si>
    <t>HVDS LEAD FOUND BURNT, SAME REPAIRED DELAY DUE TO SPACE CONSTRAINTS &amp; WATER LOGGING</t>
  </si>
  <si>
    <t>PANAL FOUND FLASHED &amp; HT CABLE FAULTY, AREA BACKFEEDED,DELAY DUE TO WATER LOGGING</t>
  </si>
  <si>
    <t>LTAB BURNT DUE TO FIRE ON FEEDER PILLAR, IT TOOK TIME TO REPLACE ONE BY ONE,DELAY DUE TO WATER LOGGING</t>
  </si>
  <si>
    <t>FOUND OIL LEAKAGE IN TRANSFORMER &amp; ALSO BUSHING DAMAGED, SAME REPAIRED &amp; HT CABLE ALSO FAULTY,AREA BACKFEEDED,DELAY DUE TO WATER LOGGING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</si>
</sst>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="58" zoomScaleNormal="70" zoomScaleSheetLayoutView="58" workbookViewId="0">
      <selection activeCell="G20" sqref="G20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51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5.25" customHeight="1">
      <c r="A5" s="3">
        <v>1</v>
      </c>
      <c r="B5" s="9" t="s">
        <v>30</v>
      </c>
      <c r="C5" s="5" t="s">
        <v>34</v>
      </c>
      <c r="D5" s="10">
        <v>43302.381944444445</v>
      </c>
      <c r="E5" s="7">
        <v>43302.493043981478</v>
      </c>
      <c r="F5" s="4">
        <f t="shared" ref="F5:F25" si="0">E5-D5</f>
        <v>0.11109953703271458</v>
      </c>
      <c r="G5" s="5" t="s">
        <v>16</v>
      </c>
      <c r="H5" s="8" t="s">
        <v>37</v>
      </c>
      <c r="I5" s="8" t="s">
        <v>38</v>
      </c>
      <c r="J5" s="8" t="s">
        <v>59</v>
      </c>
      <c r="K5" s="8">
        <v>402</v>
      </c>
      <c r="L5" s="8" t="s">
        <v>42</v>
      </c>
    </row>
    <row r="6" spans="1:12" ht="65.25" customHeight="1">
      <c r="A6" s="3">
        <v>2</v>
      </c>
      <c r="B6" s="9" t="s">
        <v>30</v>
      </c>
      <c r="C6" s="5" t="s">
        <v>27</v>
      </c>
      <c r="D6" s="10">
        <v>43302.349641203706</v>
      </c>
      <c r="E6" s="7">
        <v>43302.982118055559</v>
      </c>
      <c r="F6" s="4">
        <f t="shared" si="0"/>
        <v>0.63247685185342561</v>
      </c>
      <c r="G6" s="5" t="s">
        <v>9</v>
      </c>
      <c r="H6" s="8" t="s">
        <v>39</v>
      </c>
      <c r="I6" s="8" t="s">
        <v>40</v>
      </c>
      <c r="J6" s="8" t="s">
        <v>58</v>
      </c>
      <c r="K6" s="8">
        <v>48</v>
      </c>
      <c r="L6" s="8" t="s">
        <v>41</v>
      </c>
    </row>
    <row r="7" spans="1:12" ht="65.25" customHeight="1">
      <c r="A7" s="3">
        <v>3</v>
      </c>
      <c r="B7" s="9" t="s">
        <v>30</v>
      </c>
      <c r="C7" s="5" t="s">
        <v>27</v>
      </c>
      <c r="D7" s="10">
        <v>43302.513888888891</v>
      </c>
      <c r="E7" s="7">
        <v>43302.576388888891</v>
      </c>
      <c r="F7" s="4">
        <f t="shared" si="0"/>
        <v>6.25E-2</v>
      </c>
      <c r="G7" s="8" t="s">
        <v>11</v>
      </c>
      <c r="H7" s="8" t="s">
        <v>46</v>
      </c>
      <c r="I7" s="8" t="s">
        <v>47</v>
      </c>
      <c r="J7" s="8" t="s">
        <v>63</v>
      </c>
      <c r="K7" s="8">
        <v>92</v>
      </c>
      <c r="L7" s="8"/>
    </row>
    <row r="8" spans="1:12" ht="65.25" customHeight="1">
      <c r="A8" s="3">
        <v>4</v>
      </c>
      <c r="B8" s="9" t="s">
        <v>30</v>
      </c>
      <c r="C8" s="5" t="s">
        <v>26</v>
      </c>
      <c r="D8" s="10">
        <v>43302.646585648145</v>
      </c>
      <c r="E8" s="7">
        <v>43302.739583333336</v>
      </c>
      <c r="F8" s="4">
        <f t="shared" si="0"/>
        <v>9.2997685191221535E-2</v>
      </c>
      <c r="G8" s="8" t="s">
        <v>12</v>
      </c>
      <c r="H8" s="8" t="s">
        <v>28</v>
      </c>
      <c r="I8" s="8" t="s">
        <v>52</v>
      </c>
      <c r="J8" s="8" t="s">
        <v>73</v>
      </c>
      <c r="K8" s="8">
        <v>3026</v>
      </c>
      <c r="L8" s="8" t="s">
        <v>52</v>
      </c>
    </row>
    <row r="9" spans="1:12" ht="70.5" customHeight="1">
      <c r="A9" s="3">
        <v>5</v>
      </c>
      <c r="B9" s="9" t="s">
        <v>33</v>
      </c>
      <c r="C9" s="5" t="s">
        <v>29</v>
      </c>
      <c r="D9" s="10">
        <v>43303.226388888892</v>
      </c>
      <c r="E9" s="7">
        <v>43303.268900462965</v>
      </c>
      <c r="F9" s="4">
        <f t="shared" si="0"/>
        <v>4.2511574072705116E-2</v>
      </c>
      <c r="G9" s="5" t="s">
        <v>12</v>
      </c>
      <c r="H9" s="8" t="s">
        <v>28</v>
      </c>
      <c r="I9" s="8" t="s">
        <v>57</v>
      </c>
      <c r="J9" s="8" t="s">
        <v>76</v>
      </c>
      <c r="K9" s="8">
        <v>314</v>
      </c>
      <c r="L9" s="8"/>
    </row>
    <row r="10" spans="1:12" ht="65.25" customHeight="1">
      <c r="A10" s="3">
        <v>6</v>
      </c>
      <c r="B10" s="9" t="s">
        <v>30</v>
      </c>
      <c r="C10" s="5" t="s">
        <v>25</v>
      </c>
      <c r="D10" s="10">
        <v>43302.4534375</v>
      </c>
      <c r="E10" s="7">
        <v>43302.516342592593</v>
      </c>
      <c r="F10" s="4">
        <f t="shared" si="0"/>
        <v>6.2905092592700385E-2</v>
      </c>
      <c r="G10" s="5" t="s">
        <v>15</v>
      </c>
      <c r="H10" s="8" t="s">
        <v>31</v>
      </c>
      <c r="I10" s="8" t="s">
        <v>44</v>
      </c>
      <c r="J10" s="8" t="s">
        <v>61</v>
      </c>
      <c r="K10" s="8">
        <v>1063</v>
      </c>
      <c r="L10" s="8"/>
    </row>
    <row r="11" spans="1:12" ht="65.25" customHeight="1">
      <c r="A11" s="3">
        <v>7</v>
      </c>
      <c r="B11" s="9" t="s">
        <v>30</v>
      </c>
      <c r="C11" s="5" t="s">
        <v>25</v>
      </c>
      <c r="D11" s="10">
        <v>43302.541666666664</v>
      </c>
      <c r="E11" s="7">
        <v>43302.618055555555</v>
      </c>
      <c r="F11" s="4">
        <f t="shared" si="0"/>
        <v>7.6388888890505768E-2</v>
      </c>
      <c r="G11" s="5" t="s">
        <v>11</v>
      </c>
      <c r="H11" s="8" t="s">
        <v>48</v>
      </c>
      <c r="I11" s="8" t="s">
        <v>49</v>
      </c>
      <c r="J11" s="8" t="s">
        <v>64</v>
      </c>
      <c r="K11" s="8">
        <v>604</v>
      </c>
      <c r="L11" s="8"/>
    </row>
    <row r="12" spans="1:12" ht="72.75" customHeight="1">
      <c r="A12" s="3">
        <v>8</v>
      </c>
      <c r="B12" s="9" t="s">
        <v>30</v>
      </c>
      <c r="C12" s="5" t="s">
        <v>25</v>
      </c>
      <c r="D12" s="10">
        <v>43302.542361111111</v>
      </c>
      <c r="E12" s="7">
        <v>43302.618055555555</v>
      </c>
      <c r="F12" s="4">
        <f t="shared" si="0"/>
        <v>7.5694444443797693E-2</v>
      </c>
      <c r="G12" s="8" t="s">
        <v>11</v>
      </c>
      <c r="H12" s="8" t="s">
        <v>48</v>
      </c>
      <c r="I12" s="8" t="s">
        <v>49</v>
      </c>
      <c r="J12" s="8" t="s">
        <v>65</v>
      </c>
      <c r="K12" s="8">
        <v>861</v>
      </c>
      <c r="L12" s="8"/>
    </row>
    <row r="13" spans="1:12" ht="92.25" customHeight="1">
      <c r="A13" s="3">
        <v>9</v>
      </c>
      <c r="B13" s="9" t="s">
        <v>30</v>
      </c>
      <c r="C13" s="5" t="s">
        <v>25</v>
      </c>
      <c r="D13" s="10">
        <v>43302.543055555558</v>
      </c>
      <c r="E13" s="7">
        <v>43302.626111111109</v>
      </c>
      <c r="F13" s="4">
        <f t="shared" si="0"/>
        <v>8.3055555551254656E-2</v>
      </c>
      <c r="G13" s="8" t="s">
        <v>11</v>
      </c>
      <c r="H13" s="8" t="s">
        <v>48</v>
      </c>
      <c r="I13" s="8" t="s">
        <v>49</v>
      </c>
      <c r="J13" s="8" t="s">
        <v>66</v>
      </c>
      <c r="K13" s="8">
        <v>777</v>
      </c>
      <c r="L13" s="8"/>
    </row>
    <row r="14" spans="1:12" ht="72.75" customHeight="1">
      <c r="A14" s="3">
        <v>10</v>
      </c>
      <c r="B14" s="9" t="s">
        <v>30</v>
      </c>
      <c r="C14" s="5" t="s">
        <v>25</v>
      </c>
      <c r="D14" s="10">
        <v>43302.543749999997</v>
      </c>
      <c r="E14" s="7">
        <v>43302.623611111114</v>
      </c>
      <c r="F14" s="4">
        <f t="shared" si="0"/>
        <v>7.9861111116770189E-2</v>
      </c>
      <c r="G14" s="5" t="s">
        <v>11</v>
      </c>
      <c r="H14" s="8" t="s">
        <v>48</v>
      </c>
      <c r="I14" s="8" t="s">
        <v>49</v>
      </c>
      <c r="J14" s="8" t="s">
        <v>67</v>
      </c>
      <c r="K14" s="8">
        <v>3400</v>
      </c>
      <c r="L14" s="8"/>
    </row>
    <row r="15" spans="1:12" ht="72.75" customHeight="1">
      <c r="A15" s="3">
        <v>11</v>
      </c>
      <c r="B15" s="9" t="s">
        <v>30</v>
      </c>
      <c r="C15" s="5" t="s">
        <v>25</v>
      </c>
      <c r="D15" s="10">
        <v>43302.546527777777</v>
      </c>
      <c r="E15" s="7">
        <v>43302.628078703703</v>
      </c>
      <c r="F15" s="4">
        <f t="shared" si="0"/>
        <v>8.1550925926421769E-2</v>
      </c>
      <c r="G15" s="5" t="s">
        <v>11</v>
      </c>
      <c r="H15" s="8" t="s">
        <v>48</v>
      </c>
      <c r="I15" s="8" t="s">
        <v>49</v>
      </c>
      <c r="J15" s="8" t="s">
        <v>68</v>
      </c>
      <c r="K15" s="8">
        <v>1939</v>
      </c>
      <c r="L15" s="8"/>
    </row>
    <row r="16" spans="1:12" ht="72.75" customHeight="1">
      <c r="A16" s="3">
        <v>12</v>
      </c>
      <c r="B16" s="9" t="s">
        <v>30</v>
      </c>
      <c r="C16" s="5" t="s">
        <v>25</v>
      </c>
      <c r="D16" s="10">
        <v>43302.547222222223</v>
      </c>
      <c r="E16" s="7">
        <v>43302.609027777777</v>
      </c>
      <c r="F16" s="4">
        <f t="shared" si="0"/>
        <v>6.1805555553291924E-2</v>
      </c>
      <c r="G16" s="5" t="s">
        <v>14</v>
      </c>
      <c r="H16" s="8" t="s">
        <v>31</v>
      </c>
      <c r="I16" s="8" t="s">
        <v>50</v>
      </c>
      <c r="J16" s="8" t="s">
        <v>69</v>
      </c>
      <c r="K16" s="8">
        <v>355</v>
      </c>
      <c r="L16" s="8"/>
    </row>
    <row r="17" spans="1:12" ht="72.75" customHeight="1">
      <c r="A17" s="3">
        <v>13</v>
      </c>
      <c r="B17" s="9" t="s">
        <v>30</v>
      </c>
      <c r="C17" s="5" t="s">
        <v>25</v>
      </c>
      <c r="D17" s="10">
        <v>43302.572916666664</v>
      </c>
      <c r="E17" s="7">
        <v>43302.625</v>
      </c>
      <c r="F17" s="4">
        <f t="shared" si="0"/>
        <v>5.2083333335758653E-2</v>
      </c>
      <c r="G17" s="8" t="s">
        <v>11</v>
      </c>
      <c r="H17" s="8" t="s">
        <v>48</v>
      </c>
      <c r="I17" s="8" t="s">
        <v>49</v>
      </c>
      <c r="J17" s="8" t="s">
        <v>70</v>
      </c>
      <c r="K17" s="8">
        <v>5973</v>
      </c>
      <c r="L17" s="8"/>
    </row>
    <row r="18" spans="1:12" ht="87" customHeight="1">
      <c r="A18" s="3">
        <v>14</v>
      </c>
      <c r="B18" s="9" t="s">
        <v>30</v>
      </c>
      <c r="C18" s="5" t="s">
        <v>25</v>
      </c>
      <c r="D18" s="10">
        <v>43302.572916666664</v>
      </c>
      <c r="E18" s="7">
        <v>43302.629861111112</v>
      </c>
      <c r="F18" s="4">
        <f t="shared" si="0"/>
        <v>5.6944444448163267E-2</v>
      </c>
      <c r="G18" s="8" t="s">
        <v>11</v>
      </c>
      <c r="H18" s="8" t="s">
        <v>48</v>
      </c>
      <c r="I18" s="8" t="s">
        <v>49</v>
      </c>
      <c r="J18" s="8" t="s">
        <v>71</v>
      </c>
      <c r="K18" s="8">
        <v>770</v>
      </c>
      <c r="L18" s="8"/>
    </row>
    <row r="19" spans="1:12" ht="103.5" customHeight="1">
      <c r="A19" s="3">
        <v>15</v>
      </c>
      <c r="B19" s="9" t="s">
        <v>30</v>
      </c>
      <c r="C19" s="5" t="s">
        <v>25</v>
      </c>
      <c r="D19" s="10">
        <v>43302.660115740742</v>
      </c>
      <c r="E19" s="7">
        <v>43302.717627314814</v>
      </c>
      <c r="F19" s="4">
        <f t="shared" si="0"/>
        <v>5.751157407212304E-2</v>
      </c>
      <c r="G19" s="5" t="s">
        <v>13</v>
      </c>
      <c r="H19" s="8" t="s">
        <v>31</v>
      </c>
      <c r="I19" s="8" t="s">
        <v>45</v>
      </c>
      <c r="J19" s="8" t="s">
        <v>74</v>
      </c>
      <c r="K19" s="8">
        <v>1178</v>
      </c>
      <c r="L19" s="8"/>
    </row>
    <row r="20" spans="1:12" ht="65.25" customHeight="1">
      <c r="A20" s="3">
        <v>16</v>
      </c>
      <c r="B20" s="9" t="s">
        <v>33</v>
      </c>
      <c r="C20" s="5" t="s">
        <v>25</v>
      </c>
      <c r="D20" s="10">
        <v>43303.013194444444</v>
      </c>
      <c r="E20" s="7">
        <v>43303.222222222219</v>
      </c>
      <c r="F20" s="4">
        <f t="shared" si="0"/>
        <v>0.20902777777519077</v>
      </c>
      <c r="G20" s="8" t="s">
        <v>11</v>
      </c>
      <c r="H20" s="8" t="s">
        <v>28</v>
      </c>
      <c r="I20" s="8" t="s">
        <v>55</v>
      </c>
      <c r="J20" s="8" t="s">
        <v>78</v>
      </c>
      <c r="K20" s="8">
        <v>928</v>
      </c>
      <c r="L20" s="8" t="s">
        <v>80</v>
      </c>
    </row>
    <row r="21" spans="1:12" ht="65.25" customHeight="1">
      <c r="A21" s="3">
        <v>17</v>
      </c>
      <c r="B21" s="9" t="s">
        <v>33</v>
      </c>
      <c r="C21" s="5" t="s">
        <v>25</v>
      </c>
      <c r="D21" s="10">
        <v>43303.218113425923</v>
      </c>
      <c r="E21" s="7">
        <v>43303.334722222222</v>
      </c>
      <c r="F21" s="4">
        <f t="shared" si="0"/>
        <v>0.11660879629926058</v>
      </c>
      <c r="G21" s="8" t="s">
        <v>11</v>
      </c>
      <c r="H21" s="8" t="s">
        <v>28</v>
      </c>
      <c r="I21" s="8" t="s">
        <v>56</v>
      </c>
      <c r="J21" s="8" t="s">
        <v>77</v>
      </c>
      <c r="K21" s="8">
        <v>1973</v>
      </c>
      <c r="L21" s="8" t="s">
        <v>79</v>
      </c>
    </row>
    <row r="22" spans="1:12" ht="81.75" customHeight="1">
      <c r="A22" s="3">
        <v>18</v>
      </c>
      <c r="B22" s="9" t="s">
        <v>30</v>
      </c>
      <c r="C22" s="5" t="s">
        <v>36</v>
      </c>
      <c r="D22" s="10">
        <v>43302.488541666666</v>
      </c>
      <c r="E22" s="7">
        <v>43302.545266203706</v>
      </c>
      <c r="F22" s="4">
        <f t="shared" si="0"/>
        <v>5.6724537040281575E-2</v>
      </c>
      <c r="G22" s="5" t="s">
        <v>13</v>
      </c>
      <c r="H22" s="8" t="s">
        <v>31</v>
      </c>
      <c r="I22" s="8" t="s">
        <v>45</v>
      </c>
      <c r="J22" s="8" t="s">
        <v>62</v>
      </c>
      <c r="K22" s="8">
        <v>1791</v>
      </c>
      <c r="L22" s="8"/>
    </row>
    <row r="23" spans="1:12" ht="81.75" customHeight="1">
      <c r="A23" s="3">
        <v>19</v>
      </c>
      <c r="B23" s="9" t="s">
        <v>30</v>
      </c>
      <c r="C23" s="5" t="s">
        <v>36</v>
      </c>
      <c r="D23" s="10">
        <v>43302.938888888886</v>
      </c>
      <c r="E23" s="7">
        <v>43303.263194444444</v>
      </c>
      <c r="F23" s="4">
        <f t="shared" si="0"/>
        <v>0.3243055555576575</v>
      </c>
      <c r="G23" s="8" t="s">
        <v>11</v>
      </c>
      <c r="H23" s="8" t="s">
        <v>53</v>
      </c>
      <c r="I23" s="8" t="s">
        <v>54</v>
      </c>
      <c r="J23" s="8" t="s">
        <v>75</v>
      </c>
      <c r="K23" s="8">
        <v>324</v>
      </c>
      <c r="L23" s="8" t="s">
        <v>81</v>
      </c>
    </row>
    <row r="24" spans="1:12" ht="86.25" customHeight="1">
      <c r="A24" s="3">
        <v>20</v>
      </c>
      <c r="B24" s="9" t="s">
        <v>30</v>
      </c>
      <c r="C24" s="5" t="s">
        <v>35</v>
      </c>
      <c r="D24" s="10">
        <v>43302.427083333336</v>
      </c>
      <c r="E24" s="7">
        <v>43302.593124999999</v>
      </c>
      <c r="F24" s="4">
        <f t="shared" si="0"/>
        <v>0.16604166666365927</v>
      </c>
      <c r="G24" s="8" t="s">
        <v>16</v>
      </c>
      <c r="H24" s="8" t="s">
        <v>37</v>
      </c>
      <c r="I24" s="8" t="s">
        <v>43</v>
      </c>
      <c r="J24" s="8" t="s">
        <v>60</v>
      </c>
      <c r="K24" s="8">
        <v>355</v>
      </c>
      <c r="L24" s="8" t="s">
        <v>42</v>
      </c>
    </row>
    <row r="25" spans="1:12" ht="107.25" customHeight="1">
      <c r="A25" s="3">
        <v>21</v>
      </c>
      <c r="B25" s="9" t="s">
        <v>30</v>
      </c>
      <c r="C25" s="5" t="s">
        <v>35</v>
      </c>
      <c r="D25" s="10">
        <v>43302.582638888889</v>
      </c>
      <c r="E25" s="7">
        <v>43302.733796296299</v>
      </c>
      <c r="F25" s="4">
        <f t="shared" si="0"/>
        <v>0.15115740741021</v>
      </c>
      <c r="G25" s="8" t="s">
        <v>11</v>
      </c>
      <c r="H25" s="8" t="s">
        <v>28</v>
      </c>
      <c r="I25" s="8" t="s">
        <v>51</v>
      </c>
      <c r="J25" s="8" t="s">
        <v>72</v>
      </c>
      <c r="K25" s="8">
        <v>1381</v>
      </c>
      <c r="L25" s="8" t="s">
        <v>82</v>
      </c>
    </row>
  </sheetData>
  <sortState ref="A5:L25">
    <sortCondition ref="C5:C25"/>
    <sortCondition ref="D5:D2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2018-07-22T05:03:09Z</dcterms:modified>
</cp:coreProperties>
</file>